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0746-2026/00-PLANNER/2026-Mayo/"/>
    </mc:Choice>
  </mc:AlternateContent>
  <xr:revisionPtr revIDLastSave="0" documentId="8_{AB7912D6-8504-40B6-9A86-1C016607DC0C}" xr6:coauthVersionLast="47" xr6:coauthVersionMax="47" xr10:uidLastSave="{00000000-0000-0000-0000-000000000000}"/>
  <bookViews>
    <workbookView xWindow="-108" yWindow="-108" windowWidth="23256" windowHeight="12456" xr2:uid="{6D81F50A-B0D9-4227-8E39-F11ACE334F8C}"/>
  </bookViews>
  <sheets>
    <sheet name="FAZNI" sheetId="1" r:id="rId1"/>
  </sheets>
  <definedNames>
    <definedName name="DatosExternos_1" localSheetId="0" hidden="1">FAZNI!$B$11:$S$24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T24" i="1" l="1"/>
  <c r="T23" i="1"/>
  <c r="T22" i="1"/>
  <c r="T21" i="1"/>
  <c r="T20" i="1"/>
  <c r="T19" i="1"/>
  <c r="T18" i="1"/>
  <c r="T17" i="1"/>
  <c r="T16" i="1"/>
  <c r="T15" i="1"/>
  <c r="T14" i="1"/>
  <c r="T13" i="1"/>
  <c r="T12" i="1"/>
  <c r="D9" i="1"/>
  <c r="D8" i="1"/>
  <c r="D7" i="1"/>
  <c r="D5" i="1"/>
  <c r="D4" i="1"/>
  <c r="D6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8554649-DA61-43E2-8571-FE80E2156A57}" keepAlive="1" name="Consulta - qry_FAZNI (2)" description="Conexión a la consulta 'qry_FAZNI (2)' en el libro." type="5" refreshedVersion="8" background="1" saveData="1">
    <dbPr connection="Provider=Microsoft.Mashup.OleDb.1;Data Source=$Workbook$;Location=&quot;qry_FAZNI (2)&quot;;Extended Properties=&quot;&quot;" command="SELECT * FROM [qry_FAZNI (2)]"/>
  </connection>
</connections>
</file>

<file path=xl/sharedStrings.xml><?xml version="1.0" encoding="utf-8"?>
<sst xmlns="http://schemas.openxmlformats.org/spreadsheetml/2006/main" count="169" uniqueCount="81">
  <si>
    <t>FAZNI</t>
  </si>
  <si>
    <t>Sebastián Ordóñez</t>
  </si>
  <si>
    <t>Apoyo Adtvo: Viviana Díaz</t>
  </si>
  <si>
    <t xml:space="preserve">Acumulado tareas asignadas  </t>
  </si>
  <si>
    <t>Tareas terminadas</t>
  </si>
  <si>
    <t xml:space="preserve">Tareas asignadas mes actual </t>
  </si>
  <si>
    <t>Tareas activas</t>
  </si>
  <si>
    <t>Tareas completadas</t>
  </si>
  <si>
    <t>Tareas con retraso</t>
  </si>
  <si>
    <t>CREACIÓN</t>
  </si>
  <si>
    <t>TAREA</t>
  </si>
  <si>
    <t>RESPONSABLE(S)</t>
  </si>
  <si>
    <t>ESTADO</t>
  </si>
  <si>
    <t>DIAS TRABAJADOS</t>
  </si>
  <si>
    <t>AVANCE SUBTAREAS</t>
  </si>
  <si>
    <t>NOTAS</t>
  </si>
  <si>
    <t>SUBTAREAS</t>
  </si>
  <si>
    <t>COMPLETADA POR:</t>
  </si>
  <si>
    <t>PRIORIDAD</t>
  </si>
  <si>
    <t>INICIO</t>
  </si>
  <si>
    <t>VENCIMIENTO</t>
  </si>
  <si>
    <t>PERIÓDICA</t>
  </si>
  <si>
    <t>RETRASO</t>
  </si>
  <si>
    <t>FINALIZACIÓN</t>
  </si>
  <si>
    <t>Depósito</t>
  </si>
  <si>
    <t>CREADO POR</t>
  </si>
  <si>
    <t>AÑO</t>
  </si>
  <si>
    <t>Asignación mes actual</t>
  </si>
  <si>
    <t>Plan de mejora</t>
  </si>
  <si>
    <t>SEBASTIAN ORDONEZ MUNOZ</t>
  </si>
  <si>
    <t>Completada</t>
  </si>
  <si>
    <t>4/4</t>
  </si>
  <si>
    <t>El procedimiento se encuentra en revisión por parte de Cristian Velásquez</t>
  </si>
  <si>
    <t>Realizar los ajustes al procedimiento y enviarlo a revisión de Cristian Velásquez;Entrega final (26-02-2026);Revisión de Cristian Velásquez;Preparar el procedimiento M-EN-P-05 para revisión en reunión Plan de mejora</t>
  </si>
  <si>
    <t>FERNANDO BARRETO VALDERRAMA</t>
  </si>
  <si>
    <t>Media</t>
  </si>
  <si>
    <t/>
  </si>
  <si>
    <t>MARTHA STEPHANNY BARRETO MANTILLA</t>
  </si>
  <si>
    <t>Informe Proyecto de inversion PIIP</t>
  </si>
  <si>
    <t>CARLOS ANDRES GARZON VALDERRAMA;SEBASTIAN ORDONEZ MUNOZ</t>
  </si>
  <si>
    <t>En Curso</t>
  </si>
  <si>
    <t>Presentar informe PIIP los primeros 5 dias de cada mes.</t>
  </si>
  <si>
    <t>ANGIE VIVIANA DIAZ CORTES</t>
  </si>
  <si>
    <t>Proyecto Resolución: 40378 del 2023</t>
  </si>
  <si>
    <t>DAVID ANDRES GRAJALES MARIN;SEBASTIAN ORDONEZ MUNOZ</t>
  </si>
  <si>
    <t>ANA CAROLINA GARCIA BOTERO</t>
  </si>
  <si>
    <t>INFORME SENTENCIAS 2025</t>
  </si>
  <si>
    <t>OCTAVIO ENRIQUE BONETT LAZARO;DAVID ANDRES GRAJALES MARIN</t>
  </si>
  <si>
    <t>0/1</t>
  </si>
  <si>
    <t>Entregar informe: Sentencia 03-2025, 04-2025, y 05-2025.
En los adjuntos de la tarea se encuentra el memorando mediante el cual se envio a la OAJ</t>
  </si>
  <si>
    <t>Revision Sebastian Ordoñez, y David Grajales</t>
  </si>
  <si>
    <t>Revisión matriz y power BI</t>
  </si>
  <si>
    <t>Revisar la matriz de los proyectos la cual fue hablada en la reunión del DNP</t>
  </si>
  <si>
    <t>DORA TATIANA REINA ACOSTA</t>
  </si>
  <si>
    <t>Revisión resolución FAZNI</t>
  </si>
  <si>
    <t>VICTOR ALFONSO GARRIDO VELILLA</t>
  </si>
  <si>
    <t>1/2</t>
  </si>
  <si>
    <t>Enviar observaciones;Revisar resolución</t>
  </si>
  <si>
    <t>Reporte de avance del acto administrativo</t>
  </si>
  <si>
    <t>MARIA CAMILA RICAURTE SANABRIA;DAVID ANDRES GRAJALES MARIN;CAMILO ALEJANDRO CARRENO BARRENECHE;VICTOR ALFONSO GARRIDO VELILLA</t>
  </si>
  <si>
    <t>Coordinar el ajuste del proyecto de acto administrativo de los fondos FAZNI y FAER y enviar reporte de avance el día 12/03/202</t>
  </si>
  <si>
    <t>CAMILO ALEJANDRO CARRENO BARRENECHE</t>
  </si>
  <si>
    <t xml:space="preserve">Memoria Justificativa </t>
  </si>
  <si>
    <t>DAVID ANDRES GRAJALES MARIN</t>
  </si>
  <si>
    <t>Cancelada</t>
  </si>
  <si>
    <t>Memoria Justificativa Convocatoria  FAZNI 2026
Pendiente comunicacion con Martha 14/05/2026
Pendiente seguimiento y comunicación con el doctor David.  14/05/2026
No se realizó la memoria, ya que por directriz de la Jefe Martha es que todos los procesos se llevaran a cabo con FONENERGIA</t>
  </si>
  <si>
    <t xml:space="preserve">Actualización de ficha del proyecto de inversión </t>
  </si>
  <si>
    <t>CARLOS ANDRES GARZON VALDERRAMA;ROSA ANGELICA MATIZ PAEZ;SEBASTIAN ORDONEZ MUNOZ</t>
  </si>
  <si>
    <t>En Revisión</t>
  </si>
  <si>
    <t>3/4</t>
  </si>
  <si>
    <t>Ajuste de ficha para anteproyecto.
Esta en revisión por parte del DNP</t>
  </si>
  <si>
    <t xml:space="preserve">Revision DNP ;Revision por planeación ;Ajuste de formato de documento ;Revision Hacienda </t>
  </si>
  <si>
    <t>ACTA CAFAZNI 93</t>
  </si>
  <si>
    <t>0/2</t>
  </si>
  <si>
    <t>Se encuentra en revision por parte de Martha.</t>
  </si>
  <si>
    <t>Revision Martha ;Revision y aprobacion por parte del comite</t>
  </si>
  <si>
    <t xml:space="preserve">Organización Carpetas del FONDO </t>
  </si>
  <si>
    <t>1/1</t>
  </si>
  <si>
    <t>Apoyo administrativo en esta tarea Angie Viviana Diaz C.
Se asistio a la reunion para estandarizar el orden de las carpetas.</t>
  </si>
  <si>
    <t>Reunión 27 abril /  Estandarización de Carpetas</t>
  </si>
  <si>
    <t>Importante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</si>
</sst>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i/>
      <sz val="16"/>
      <name val="Aptos Narrow"/>
      <family val="2"/>
      <scheme val="minor"/>
    </font>
    <font>
      <i/>
      <sz val="16"/>
      <name val="Aptos Narrow"/>
      <family val="2"/>
      <scheme val="minor"/>
    </font>
    <font>
      <sz val="1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7" tint="-0.499984740745262"/>
      <name val="Aptos Narrow"/>
      <family val="2"/>
      <scheme val="minor"/>
    </font>
    <font>
      <b/>
      <sz val="18"/>
      <color rgb="FF00B050"/>
      <name val="Aptos Narrow"/>
      <family val="2"/>
      <scheme val="minor"/>
    </font>
    <font>
      <b/>
      <sz val="18"/>
      <color rgb="FFFF0000"/>
      <name val="Aptos Narrow"/>
      <family val="2"/>
      <scheme val="minor"/>
    </font>
    <font>
      <sz val="11"/>
      <name val="ADLaM Display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rgb="FFFFC000"/>
      </left>
      <right/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right"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center" vertical="center"/>
    </xf>
    <xf numFmtId="14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</cellXfs>
  <cellStyles count="1">
    <cellStyle name="Normal" xfId="0" builtinId="0"/>
  </cellStyles>
  <dxfs count="29">
    <dxf>
      <numFmt numFmtId="0" formatCode="General"/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9" formatCode="d/mm/yyyy"/>
      <alignment horizontal="general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DLaM Display"/>
        <scheme val="none"/>
      </font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general" vertical="center" textRotation="0" wrapText="1" indent="0" justifyLastLine="0" shrinkToFit="0" readingOrder="0"/>
    </dxf>
    <dxf>
      <numFmt numFmtId="0" formatCode="General"/>
      <alignment horizontal="general" vertical="center" textRotation="0" wrapText="0" indent="0" justifyLastLine="0" shrinkToFit="0" readingOrder="0"/>
    </dxf>
    <dxf>
      <numFmt numFmtId="19" formatCode="d/mm/yyyy"/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alignment horizontal="center" vertical="center" textRotation="0" wrapText="1" indent="0" justifyLastLine="0" shrinkToFit="0" readingOrder="0"/>
    </dxf>
    <dxf>
      <fill>
        <patternFill>
          <bgColor rgb="FFEE8A12"/>
        </patternFill>
      </fill>
    </dxf>
    <dxf>
      <fill>
        <patternFill>
          <bgColor theme="4" tint="0.39994506668294322"/>
        </patternFill>
      </fill>
    </dxf>
    <dxf>
      <fill>
        <patternFill>
          <bgColor rgb="FFFF3737"/>
        </patternFill>
      </fill>
    </dxf>
    <dxf>
      <fill>
        <patternFill>
          <bgColor rgb="FF00B050"/>
        </patternFill>
      </fill>
    </dxf>
    <dxf>
      <fill>
        <patternFill>
          <bgColor theme="2" tint="-0.499984740745262"/>
        </patternFill>
      </fill>
    </dxf>
    <dxf>
      <fill>
        <patternFill>
          <bgColor rgb="FFFFDE75"/>
        </patternFill>
      </fill>
    </dxf>
    <dxf>
      <font>
        <b/>
        <i val="0"/>
        <color auto="1"/>
      </font>
      <fill>
        <patternFill>
          <bgColor rgb="FFFFC000"/>
        </patternFill>
      </fill>
    </dxf>
    <dxf>
      <border>
        <left style="medium">
          <color rgb="FFFFC000"/>
        </left>
        <right style="medium">
          <color rgb="FFFFC000"/>
        </right>
        <top style="medium">
          <color rgb="FFFFC000"/>
        </top>
        <bottom style="medium">
          <color rgb="FFFFC000"/>
        </bottom>
        <vertical style="dotted">
          <color rgb="FFFFC000"/>
        </vertical>
        <horizontal style="dotted">
          <color rgb="FFFFC000"/>
        </horizontal>
      </border>
    </dxf>
  </dxfs>
  <tableStyles count="1" defaultTableStyle="TableStyleMedium2" defaultPivotStyle="PivotStyleLight16">
    <tableStyle name="Estilo de tabla 1" pivot="0" count="3" xr9:uid="{D3258B27-B3DD-4B75-A277-094918C16AF6}">
      <tableStyleElement type="wholeTable" dxfId="28"/>
      <tableStyleElement type="headerRow" dxfId="27"/>
      <tableStyleElement type="secondRowStripe" dxfId="2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EE9D646C-4AA1-4A4B-BCAA-4986532841FA}" autoFormatId="16" applyNumberFormats="0" applyBorderFormats="0" applyFontFormats="0" applyPatternFormats="0" applyAlignmentFormats="0" applyWidthHeightFormats="0">
  <queryTableRefresh nextId="21" unboundColumnsRight="1">
    <queryTableFields count="19">
      <queryTableField id="1" name="CREACIÓN" tableColumnId="1"/>
      <queryTableField id="2" name="TAREA" tableColumnId="2"/>
      <queryTableField id="3" name="RESPONSABLE(S)" tableColumnId="3"/>
      <queryTableField id="4" name="ESTADO" tableColumnId="4"/>
      <queryTableField id="5" name="DIAS TRABAJADOS" tableColumnId="5"/>
      <queryTableField id="6" name="AVANCE SUBTAREAS" tableColumnId="6"/>
      <queryTableField id="7" name="NOTAS" tableColumnId="7"/>
      <queryTableField id="8" name="SUBTAREAS" tableColumnId="8"/>
      <queryTableField id="9" name="COMPLETADA POR:" tableColumnId="9"/>
      <queryTableField id="10" name="PRIORIDAD" tableColumnId="10"/>
      <queryTableField id="11" name="INICIO" tableColumnId="11"/>
      <queryTableField id="12" name="VENCIMIENTO" tableColumnId="12"/>
      <queryTableField id="13" name="PERIÓDICA" tableColumnId="13"/>
      <queryTableField id="14" name="RETRASO" tableColumnId="14"/>
      <queryTableField id="15" name="FINALIZACIÓN" tableColumnId="15"/>
      <queryTableField id="16" name="Depósito" tableColumnId="16"/>
      <queryTableField id="17" name="CREADO POR" tableColumnId="17"/>
      <queryTableField id="19" name="AÑO" tableColumnId="19"/>
      <queryTableField id="20" dataBound="0" tableColumnId="2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9F8F67-4A1E-4BC0-894D-7898BE9534F1}" name="qry_FAZNI__2" displayName="qry_FAZNI__2" ref="B11:T24" tableType="queryTable" totalsRowShown="0" headerRowDxfId="20" dataDxfId="19">
  <autoFilter ref="B11:T24" xr:uid="{ADB6BEF1-40D4-4D28-BA79-540E72A9E12D}">
    <filterColumn colId="14">
      <filters blank="1">
        <dateGroupItem year="2026" month="5" dateTimeGrouping="month"/>
      </filters>
    </filterColumn>
  </autoFilter>
  <tableColumns count="19">
    <tableColumn id="1" xr3:uid="{DD9CFF99-5A62-4399-82F4-587839AE527D}" uniqueName="1" name="CREACIÓN" queryTableFieldId="1" dataDxfId="18"/>
    <tableColumn id="2" xr3:uid="{7044ACBF-2CD0-4A41-B066-C2CAAAEFD6A4}" uniqueName="2" name="TAREA" queryTableFieldId="2" dataDxfId="17"/>
    <tableColumn id="3" xr3:uid="{D8F7456F-0006-42FD-B5AF-6BA7140E0073}" uniqueName="3" name="RESPONSABLE(S)" queryTableFieldId="3" dataDxfId="16"/>
    <tableColumn id="4" xr3:uid="{FE74E32F-8F6A-46F4-B01B-5FCEDCA06EBC}" uniqueName="4" name="ESTADO" queryTableFieldId="4" dataDxfId="15"/>
    <tableColumn id="5" xr3:uid="{969DAD6C-A561-4BC8-AB67-4753F9F905D0}" uniqueName="5" name="DIAS TRABAJADOS" queryTableFieldId="5" dataDxfId="14"/>
    <tableColumn id="6" xr3:uid="{56B23B0C-9701-4195-A0D4-F2EDD065D889}" uniqueName="6" name="AVANCE SUBTAREAS" queryTableFieldId="6" dataDxfId="13"/>
    <tableColumn id="7" xr3:uid="{9D1E96F1-F291-40BA-8946-91885BA5AC7A}" uniqueName="7" name="NOTAS" queryTableFieldId="7" dataDxfId="12"/>
    <tableColumn id="8" xr3:uid="{E5069775-753C-41D8-81CA-563DE0D683D0}" uniqueName="8" name="SUBTAREAS" queryTableFieldId="8" dataDxfId="11"/>
    <tableColumn id="9" xr3:uid="{98DD39D4-CA2C-429D-A914-B7CED747A5EE}" uniqueName="9" name="COMPLETADA POR:" queryTableFieldId="9" dataDxfId="10"/>
    <tableColumn id="10" xr3:uid="{5F852029-0FB2-471C-B168-729214C1E2F2}" uniqueName="10" name="PRIORIDAD" queryTableFieldId="10" dataDxfId="9"/>
    <tableColumn id="11" xr3:uid="{1910A927-E276-485B-B061-3D870D9B84F9}" uniqueName="11" name="INICIO" queryTableFieldId="11" dataDxfId="8"/>
    <tableColumn id="12" xr3:uid="{C362F939-37F2-466F-BB00-FB6851BEAA27}" uniqueName="12" name="VENCIMIENTO" queryTableFieldId="12" dataDxfId="7"/>
    <tableColumn id="13" xr3:uid="{EC0B49F2-E3C4-47D6-89A1-5FA337231749}" uniqueName="13" name="PERIÓDICA" queryTableFieldId="13" dataDxfId="6"/>
    <tableColumn id="14" xr3:uid="{B63A8B3C-21DC-42FC-BCA3-945C5E7A067F}" uniqueName="14" name="RETRASO" queryTableFieldId="14" dataDxfId="5"/>
    <tableColumn id="15" xr3:uid="{7369EC90-A4A5-41F4-A9EB-4D7BE9E1CB36}" uniqueName="15" name="FINALIZACIÓN" queryTableFieldId="15" dataDxfId="4"/>
    <tableColumn id="16" xr3:uid="{C5C6C338-A5EC-4C93-A295-8EE4E50131F5}" uniqueName="16" name="Depósito" queryTableFieldId="16" dataDxfId="3"/>
    <tableColumn id="17" xr3:uid="{5515569D-3B0F-4CA3-B856-6423352FDF89}" uniqueName="17" name="CREADO POR" queryTableFieldId="17" dataDxfId="2"/>
    <tableColumn id="19" xr3:uid="{DA5B0134-8AEA-4A78-ACD6-45324CB830C7}" uniqueName="19" name="AÑO" queryTableFieldId="19" dataDxfId="1"/>
    <tableColumn id="20" xr3:uid="{6ECA9B49-6338-4917-A72E-3B8621F2018D}" uniqueName="20" name="Asignación mes actual" queryTableFieldId="20" dataDxfId="0">
      <calculatedColumnFormula>IF(MONTH(qry_FAZNI__2[[#This Row],[CREACIÓN]])=MONTH(TODAY()),1,0)</calculatedColumnFormula>
    </tableColumn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3847C-1346-4FC8-BE4A-772449C07CB3}">
  <dimension ref="A2:T78"/>
  <sheetViews>
    <sheetView tabSelected="1" topLeftCell="B5" zoomScale="85" zoomScaleNormal="85" workbookViewId="0">
      <selection activeCell="O13" sqref="O13"/>
    </sheetView>
  </sheetViews>
  <sheetFormatPr baseColWidth="10" defaultColWidth="11.44140625" defaultRowHeight="14.4" x14ac:dyDescent="0.3"/>
  <cols>
    <col min="1" max="1" width="19" style="1" hidden="1" customWidth="1"/>
    <col min="2" max="2" width="18" style="6" bestFit="1" customWidth="1"/>
    <col min="3" max="3" width="41.88671875" style="22" bestFit="1" customWidth="1"/>
    <col min="4" max="4" width="80.88671875" style="1" bestFit="1" customWidth="1"/>
    <col min="5" max="5" width="15.109375" style="5" bestFit="1" customWidth="1"/>
    <col min="6" max="6" width="26.33203125" style="6" bestFit="1" customWidth="1"/>
    <col min="7" max="7" width="28.88671875" style="6" bestFit="1" customWidth="1"/>
    <col min="8" max="9" width="80.88671875" style="1" bestFit="1" customWidth="1"/>
    <col min="10" max="10" width="40.21875" style="1" bestFit="1" customWidth="1"/>
    <col min="11" max="11" width="18.5546875" style="1" bestFit="1" customWidth="1"/>
    <col min="12" max="12" width="13.44140625" style="6" bestFit="1" customWidth="1"/>
    <col min="13" max="13" width="21.6640625" style="6" bestFit="1" customWidth="1"/>
    <col min="14" max="14" width="18.44140625" style="1" hidden="1" customWidth="1"/>
    <col min="15" max="15" width="16.33203125" style="6" bestFit="1" customWidth="1"/>
    <col min="16" max="16" width="21.77734375" style="1" bestFit="1" customWidth="1"/>
    <col min="17" max="17" width="16.33203125" style="6" hidden="1" customWidth="1"/>
    <col min="18" max="18" width="36.6640625" style="1" bestFit="1" customWidth="1"/>
    <col min="19" max="19" width="11.5546875" style="6" hidden="1" customWidth="1"/>
    <col min="20" max="20" width="24.33203125" style="7" hidden="1" customWidth="1"/>
    <col min="21" max="21" width="14" style="1" customWidth="1"/>
    <col min="22" max="22" width="80.88671875" style="1" bestFit="1" customWidth="1"/>
    <col min="23" max="23" width="18.33203125" style="1" bestFit="1" customWidth="1"/>
    <col min="24" max="24" width="15.6640625" style="1" bestFit="1" customWidth="1"/>
    <col min="25" max="25" width="21.44140625" style="1" bestFit="1" customWidth="1"/>
    <col min="26" max="26" width="13.44140625" style="1" bestFit="1" customWidth="1"/>
    <col min="27" max="27" width="12.6640625" style="1" bestFit="1" customWidth="1"/>
    <col min="28" max="28" width="20.6640625" style="1" bestFit="1" customWidth="1"/>
    <col min="29" max="29" width="35.33203125" style="1" bestFit="1" customWidth="1"/>
    <col min="30" max="30" width="47.33203125" style="1" bestFit="1" customWidth="1"/>
    <col min="31" max="31" width="80.88671875" style="1" bestFit="1" customWidth="1"/>
    <col min="32" max="32" width="15.33203125" style="1" customWidth="1"/>
    <col min="33" max="34" width="80.88671875" style="1" bestFit="1" customWidth="1"/>
    <col min="35" max="35" width="11.109375" style="1" bestFit="1" customWidth="1"/>
    <col min="36" max="36" width="80.88671875" style="1" bestFit="1" customWidth="1"/>
    <col min="37" max="16384" width="11.44140625" style="1"/>
  </cols>
  <sheetData>
    <row r="2" spans="1:20" ht="21" x14ac:dyDescent="0.3">
      <c r="B2" s="2" t="s">
        <v>0</v>
      </c>
      <c r="C2" s="3" t="s">
        <v>1</v>
      </c>
      <c r="D2" s="4" t="s">
        <v>2</v>
      </c>
    </row>
    <row r="3" spans="1:20" x14ac:dyDescent="0.3">
      <c r="C3" s="6"/>
      <c r="D3" s="6"/>
      <c r="G3" s="8"/>
    </row>
    <row r="4" spans="1:20" ht="25.2" customHeight="1" x14ac:dyDescent="0.3">
      <c r="C4" s="9" t="s">
        <v>3</v>
      </c>
      <c r="D4" s="10">
        <f>COUNTA(qry_FAZNI__2[CREACIÓN])</f>
        <v>13</v>
      </c>
    </row>
    <row r="5" spans="1:20" ht="25.2" customHeight="1" x14ac:dyDescent="0.3">
      <c r="C5" s="9" t="s">
        <v>4</v>
      </c>
      <c r="D5" s="10">
        <f>COUNTA(qry_FAZNI__2[FINALIZACIÓN])</f>
        <v>10</v>
      </c>
    </row>
    <row r="6" spans="1:20" ht="25.2" customHeight="1" x14ac:dyDescent="0.3">
      <c r="C6" s="9" t="s">
        <v>5</v>
      </c>
      <c r="D6" s="10">
        <f ca="1">SUM(qry_FAZNI__2[Asignación mes actual])</f>
        <v>0</v>
      </c>
    </row>
    <row r="7" spans="1:20" ht="25.2" customHeight="1" x14ac:dyDescent="0.3">
      <c r="C7" s="11" t="s">
        <v>6</v>
      </c>
      <c r="D7" s="12">
        <f>D4-D5</f>
        <v>3</v>
      </c>
    </row>
    <row r="8" spans="1:20" ht="25.2" customHeight="1" x14ac:dyDescent="0.3">
      <c r="C8" s="13" t="s">
        <v>7</v>
      </c>
      <c r="D8" s="14">
        <f>COUNTIF(qry_FAZNI__2[ESTADO],"Completado")</f>
        <v>0</v>
      </c>
    </row>
    <row r="9" spans="1:20" ht="25.2" customHeight="1" x14ac:dyDescent="0.3">
      <c r="C9" s="15" t="s">
        <v>8</v>
      </c>
      <c r="D9" s="16">
        <f>COUNTIF(qry_FAZNI__2[RETRASO],TRUE)</f>
        <v>0</v>
      </c>
    </row>
    <row r="11" spans="1:20" s="17" customFormat="1" ht="36" x14ac:dyDescent="0.3">
      <c r="B11" s="17" t="s">
        <v>9</v>
      </c>
      <c r="C11" s="17" t="s">
        <v>10</v>
      </c>
      <c r="D11" s="17" t="s">
        <v>11</v>
      </c>
      <c r="E11" s="17" t="s">
        <v>12</v>
      </c>
      <c r="F11" s="17" t="s">
        <v>13</v>
      </c>
      <c r="G11" s="17" t="s">
        <v>14</v>
      </c>
      <c r="H11" s="17" t="s">
        <v>15</v>
      </c>
      <c r="I11" s="17" t="s">
        <v>16</v>
      </c>
      <c r="J11" s="17" t="s">
        <v>17</v>
      </c>
      <c r="K11" s="17" t="s">
        <v>18</v>
      </c>
      <c r="L11" s="17" t="s">
        <v>19</v>
      </c>
      <c r="M11" s="17" t="s">
        <v>20</v>
      </c>
      <c r="N11" s="17" t="s">
        <v>21</v>
      </c>
      <c r="O11" s="17" t="s">
        <v>22</v>
      </c>
      <c r="P11" s="17" t="s">
        <v>23</v>
      </c>
      <c r="Q11" s="17" t="s">
        <v>24</v>
      </c>
      <c r="R11" s="17" t="s">
        <v>25</v>
      </c>
      <c r="S11" s="17" t="s">
        <v>26</v>
      </c>
      <c r="T11" s="17" t="s">
        <v>27</v>
      </c>
    </row>
    <row r="12" spans="1:20" ht="43.2" hidden="1" x14ac:dyDescent="0.3">
      <c r="A12" s="6"/>
      <c r="B12" s="18">
        <v>46062</v>
      </c>
      <c r="C12" s="1" t="s">
        <v>28</v>
      </c>
      <c r="D12" s="19" t="s">
        <v>29</v>
      </c>
      <c r="E12" s="20" t="s">
        <v>30</v>
      </c>
      <c r="F12">
        <v>21</v>
      </c>
      <c r="G12" s="6" t="s">
        <v>31</v>
      </c>
      <c r="H12" s="19" t="s">
        <v>32</v>
      </c>
      <c r="I12" s="19" t="s">
        <v>33</v>
      </c>
      <c r="J12" s="1" t="s">
        <v>34</v>
      </c>
      <c r="K12" s="6" t="s">
        <v>35</v>
      </c>
      <c r="L12" s="18">
        <v>46045</v>
      </c>
      <c r="M12" s="18">
        <v>46078</v>
      </c>
      <c r="N12" s="1" t="s">
        <v>36</v>
      </c>
      <c r="O12" t="b">
        <v>0</v>
      </c>
      <c r="P12" s="21">
        <v>46083</v>
      </c>
      <c r="Q12" s="6" t="s">
        <v>0</v>
      </c>
      <c r="R12" s="1" t="s">
        <v>37</v>
      </c>
      <c r="S12">
        <v>2026</v>
      </c>
      <c r="T12" s="1">
        <f ca="1">IF(MONTH(qry_FAZNI__2[[#This Row],[CREACIÓN]])=MONTH(TODAY()),1,0)</f>
        <v>0</v>
      </c>
    </row>
    <row r="13" spans="1:20" ht="15.6" x14ac:dyDescent="0.3">
      <c r="A13" s="6"/>
      <c r="B13" s="18">
        <v>46126</v>
      </c>
      <c r="C13" s="1" t="s">
        <v>38</v>
      </c>
      <c r="D13" s="19" t="s">
        <v>39</v>
      </c>
      <c r="E13" s="20" t="s">
        <v>40</v>
      </c>
      <c r="F13">
        <v>45</v>
      </c>
      <c r="G13" s="6" t="s">
        <v>36</v>
      </c>
      <c r="H13" s="19" t="s">
        <v>41</v>
      </c>
      <c r="I13" s="19" t="s">
        <v>36</v>
      </c>
      <c r="J13" s="1" t="s">
        <v>36</v>
      </c>
      <c r="K13" s="6" t="s">
        <v>35</v>
      </c>
      <c r="L13" s="18">
        <v>46174</v>
      </c>
      <c r="M13" s="18">
        <v>46178</v>
      </c>
      <c r="N13" s="1" t="s">
        <v>36</v>
      </c>
      <c r="O13" t="b">
        <v>0</v>
      </c>
      <c r="P13" s="21"/>
      <c r="Q13" s="6" t="s">
        <v>0</v>
      </c>
      <c r="R13" s="1" t="s">
        <v>42</v>
      </c>
      <c r="S13">
        <v>2026</v>
      </c>
      <c r="T13" s="1">
        <f ca="1">IF(MONTH(qry_FAZNI__2[[#This Row],[CREACIÓN]])=MONTH(TODAY()),1,0)</f>
        <v>0</v>
      </c>
    </row>
    <row r="14" spans="1:20" ht="15.6" hidden="1" x14ac:dyDescent="0.3">
      <c r="A14" s="6"/>
      <c r="B14" s="18">
        <v>46126</v>
      </c>
      <c r="C14" s="1" t="s">
        <v>38</v>
      </c>
      <c r="D14" s="19" t="s">
        <v>39</v>
      </c>
      <c r="E14" s="20" t="s">
        <v>40</v>
      </c>
      <c r="F14">
        <v>0</v>
      </c>
      <c r="G14" s="6" t="s">
        <v>36</v>
      </c>
      <c r="H14" s="19" t="s">
        <v>41</v>
      </c>
      <c r="I14" s="19" t="s">
        <v>36</v>
      </c>
      <c r="J14" s="1" t="s">
        <v>42</v>
      </c>
      <c r="K14" s="6" t="s">
        <v>35</v>
      </c>
      <c r="L14" s="18">
        <v>46122</v>
      </c>
      <c r="M14" s="18">
        <v>46128</v>
      </c>
      <c r="N14" s="1" t="s">
        <v>36</v>
      </c>
      <c r="O14" t="b">
        <v>0</v>
      </c>
      <c r="P14" s="21">
        <v>46126</v>
      </c>
      <c r="Q14" s="6" t="s">
        <v>0</v>
      </c>
      <c r="R14" s="1" t="s">
        <v>42</v>
      </c>
      <c r="S14">
        <v>2026</v>
      </c>
      <c r="T14" s="1">
        <f ca="1">IF(MONTH(qry_FAZNI__2[[#This Row],[CREACIÓN]])=MONTH(TODAY()),1,0)</f>
        <v>0</v>
      </c>
    </row>
    <row r="15" spans="1:20" ht="15.6" hidden="1" x14ac:dyDescent="0.3">
      <c r="A15" s="6"/>
      <c r="B15" s="18">
        <v>46064</v>
      </c>
      <c r="C15" s="1" t="s">
        <v>38</v>
      </c>
      <c r="D15" s="19" t="s">
        <v>39</v>
      </c>
      <c r="E15" s="20" t="s">
        <v>40</v>
      </c>
      <c r="F15">
        <v>62</v>
      </c>
      <c r="G15" s="6" t="s">
        <v>36</v>
      </c>
      <c r="H15" s="19" t="s">
        <v>41</v>
      </c>
      <c r="I15" s="19" t="s">
        <v>36</v>
      </c>
      <c r="J15" s="1" t="s">
        <v>42</v>
      </c>
      <c r="K15" s="6" t="s">
        <v>35</v>
      </c>
      <c r="L15" s="18">
        <v>46113</v>
      </c>
      <c r="M15" s="18">
        <v>46119</v>
      </c>
      <c r="N15" s="1" t="s">
        <v>36</v>
      </c>
      <c r="O15" t="b">
        <v>0</v>
      </c>
      <c r="P15" s="21">
        <v>46126</v>
      </c>
      <c r="Q15" s="6" t="s">
        <v>0</v>
      </c>
      <c r="R15" s="1" t="s">
        <v>37</v>
      </c>
      <c r="S15">
        <v>2026</v>
      </c>
      <c r="T15" s="1">
        <f ca="1">IF(MONTH(qry_FAZNI__2[[#This Row],[CREACIÓN]])=MONTH(TODAY()),1,0)</f>
        <v>0</v>
      </c>
    </row>
    <row r="16" spans="1:20" ht="15.6" hidden="1" x14ac:dyDescent="0.3">
      <c r="A16" s="6"/>
      <c r="B16" s="18">
        <v>46077</v>
      </c>
      <c r="C16" s="1" t="s">
        <v>43</v>
      </c>
      <c r="D16" s="19" t="s">
        <v>44</v>
      </c>
      <c r="E16" s="20" t="s">
        <v>30</v>
      </c>
      <c r="F16">
        <v>22</v>
      </c>
      <c r="G16" s="6" t="s">
        <v>36</v>
      </c>
      <c r="H16" s="19"/>
      <c r="I16" s="19" t="s">
        <v>36</v>
      </c>
      <c r="J16" s="1" t="s">
        <v>42</v>
      </c>
      <c r="K16" s="6" t="s">
        <v>35</v>
      </c>
      <c r="L16" s="18"/>
      <c r="M16" s="18">
        <v>46080</v>
      </c>
      <c r="N16" s="1" t="s">
        <v>36</v>
      </c>
      <c r="O16" t="b">
        <v>0</v>
      </c>
      <c r="P16" s="21">
        <v>46099</v>
      </c>
      <c r="Q16" s="6" t="s">
        <v>0</v>
      </c>
      <c r="R16" s="1" t="s">
        <v>45</v>
      </c>
      <c r="S16">
        <v>2026</v>
      </c>
      <c r="T16" s="1">
        <f ca="1">IF(MONTH(qry_FAZNI__2[[#This Row],[CREACIÓN]])=MONTH(TODAY()),1,0)</f>
        <v>0</v>
      </c>
    </row>
    <row r="17" spans="1:20" ht="28.8" hidden="1" x14ac:dyDescent="0.3">
      <c r="A17" s="6"/>
      <c r="B17" s="18">
        <v>46077</v>
      </c>
      <c r="C17" s="1" t="s">
        <v>46</v>
      </c>
      <c r="D17" s="19" t="s">
        <v>47</v>
      </c>
      <c r="E17" s="20" t="s">
        <v>30</v>
      </c>
      <c r="F17">
        <v>6</v>
      </c>
      <c r="G17" s="6" t="s">
        <v>48</v>
      </c>
      <c r="H17" s="19" t="s">
        <v>49</v>
      </c>
      <c r="I17" s="19" t="s">
        <v>50</v>
      </c>
      <c r="J17" s="1" t="s">
        <v>45</v>
      </c>
      <c r="K17" s="6" t="s">
        <v>35</v>
      </c>
      <c r="L17" s="18"/>
      <c r="M17" s="18">
        <v>46080</v>
      </c>
      <c r="N17" s="1" t="s">
        <v>36</v>
      </c>
      <c r="O17" t="b">
        <v>0</v>
      </c>
      <c r="P17" s="21">
        <v>46083</v>
      </c>
      <c r="Q17" s="6" t="s">
        <v>0</v>
      </c>
      <c r="R17" s="1" t="s">
        <v>45</v>
      </c>
      <c r="S17">
        <v>2026</v>
      </c>
      <c r="T17" s="1">
        <f ca="1">IF(MONTH(qry_FAZNI__2[[#This Row],[CREACIÓN]])=MONTH(TODAY()),1,0)</f>
        <v>0</v>
      </c>
    </row>
    <row r="18" spans="1:20" ht="15.6" hidden="1" x14ac:dyDescent="0.3">
      <c r="A18" s="6"/>
      <c r="B18" s="18">
        <v>46077</v>
      </c>
      <c r="C18" s="1" t="s">
        <v>51</v>
      </c>
      <c r="D18" s="19" t="s">
        <v>29</v>
      </c>
      <c r="E18" s="20" t="s">
        <v>40</v>
      </c>
      <c r="F18">
        <v>30</v>
      </c>
      <c r="G18" s="6" t="s">
        <v>36</v>
      </c>
      <c r="H18" s="19" t="s">
        <v>52</v>
      </c>
      <c r="I18" s="19" t="s">
        <v>36</v>
      </c>
      <c r="J18" s="1" t="s">
        <v>53</v>
      </c>
      <c r="K18" s="6" t="s">
        <v>35</v>
      </c>
      <c r="L18" s="18"/>
      <c r="M18" s="18"/>
      <c r="N18" s="1" t="s">
        <v>36</v>
      </c>
      <c r="O18" t="b">
        <v>0</v>
      </c>
      <c r="P18" s="21">
        <v>46107</v>
      </c>
      <c r="Q18" s="6" t="s">
        <v>0</v>
      </c>
      <c r="R18" s="1" t="s">
        <v>53</v>
      </c>
      <c r="S18">
        <v>2026</v>
      </c>
      <c r="T18" s="1">
        <f ca="1">IF(MONTH(qry_FAZNI__2[[#This Row],[CREACIÓN]])=MONTH(TODAY()),1,0)</f>
        <v>0</v>
      </c>
    </row>
    <row r="19" spans="1:20" ht="15.6" hidden="1" x14ac:dyDescent="0.3">
      <c r="A19" s="6"/>
      <c r="B19" s="18">
        <v>46080</v>
      </c>
      <c r="C19" s="1" t="s">
        <v>54</v>
      </c>
      <c r="D19" s="19" t="s">
        <v>55</v>
      </c>
      <c r="E19" s="20" t="s">
        <v>30</v>
      </c>
      <c r="F19">
        <v>11</v>
      </c>
      <c r="G19" s="6" t="s">
        <v>56</v>
      </c>
      <c r="H19" s="19"/>
      <c r="I19" s="19" t="s">
        <v>57</v>
      </c>
      <c r="J19" s="1" t="s">
        <v>53</v>
      </c>
      <c r="K19" s="6" t="s">
        <v>35</v>
      </c>
      <c r="L19" s="18"/>
      <c r="M19" s="18">
        <v>46086</v>
      </c>
      <c r="N19" s="1" t="s">
        <v>36</v>
      </c>
      <c r="O19" t="b">
        <v>0</v>
      </c>
      <c r="P19" s="21">
        <v>46091</v>
      </c>
      <c r="Q19" s="6" t="s">
        <v>0</v>
      </c>
      <c r="R19" s="1" t="s">
        <v>53</v>
      </c>
      <c r="S19">
        <v>2026</v>
      </c>
      <c r="T19" s="1">
        <f ca="1">IF(MONTH(qry_FAZNI__2[[#This Row],[CREACIÓN]])=MONTH(TODAY()),1,0)</f>
        <v>0</v>
      </c>
    </row>
    <row r="20" spans="1:20" ht="28.8" hidden="1" x14ac:dyDescent="0.3">
      <c r="A20" s="6"/>
      <c r="B20" s="18">
        <v>46091</v>
      </c>
      <c r="C20" s="1" t="s">
        <v>58</v>
      </c>
      <c r="D20" s="19" t="s">
        <v>59</v>
      </c>
      <c r="E20" s="20" t="s">
        <v>30</v>
      </c>
      <c r="F20">
        <v>2</v>
      </c>
      <c r="G20" s="6" t="s">
        <v>36</v>
      </c>
      <c r="H20" s="19" t="s">
        <v>60</v>
      </c>
      <c r="I20" s="19" t="s">
        <v>36</v>
      </c>
      <c r="J20" s="1" t="s">
        <v>61</v>
      </c>
      <c r="K20" s="6" t="s">
        <v>35</v>
      </c>
      <c r="L20" s="18"/>
      <c r="M20" s="18">
        <v>46093</v>
      </c>
      <c r="N20" s="1" t="s">
        <v>36</v>
      </c>
      <c r="O20" t="b">
        <v>0</v>
      </c>
      <c r="P20" s="21">
        <v>46093</v>
      </c>
      <c r="Q20" s="6" t="s">
        <v>0</v>
      </c>
      <c r="R20" s="1" t="s">
        <v>53</v>
      </c>
      <c r="S20">
        <v>2026</v>
      </c>
      <c r="T20" s="1">
        <f ca="1">IF(MONTH(qry_FAZNI__2[[#This Row],[CREACIÓN]])=MONTH(TODAY()),1,0)</f>
        <v>0</v>
      </c>
    </row>
    <row r="21" spans="1:20" ht="72" x14ac:dyDescent="0.3">
      <c r="A21" s="6"/>
      <c r="B21" s="18">
        <v>46097</v>
      </c>
      <c r="C21" s="1" t="s">
        <v>62</v>
      </c>
      <c r="D21" s="19" t="s">
        <v>63</v>
      </c>
      <c r="E21" s="20" t="s">
        <v>64</v>
      </c>
      <c r="F21">
        <v>74</v>
      </c>
      <c r="G21" s="6" t="s">
        <v>36</v>
      </c>
      <c r="H21" s="19" t="s">
        <v>65</v>
      </c>
      <c r="I21" s="19" t="s">
        <v>36</v>
      </c>
      <c r="J21" s="1" t="s">
        <v>42</v>
      </c>
      <c r="K21" s="6" t="s">
        <v>35</v>
      </c>
      <c r="L21" s="18">
        <v>46097</v>
      </c>
      <c r="M21" s="18">
        <v>46164</v>
      </c>
      <c r="N21" s="1" t="s">
        <v>36</v>
      </c>
      <c r="O21" t="b">
        <v>0</v>
      </c>
      <c r="P21" s="21">
        <v>46171</v>
      </c>
      <c r="Q21" s="6" t="s">
        <v>0</v>
      </c>
      <c r="R21" s="1" t="s">
        <v>42</v>
      </c>
      <c r="S21">
        <v>2026</v>
      </c>
      <c r="T21" s="1">
        <f ca="1">IF(MONTH(qry_FAZNI__2[[#This Row],[CREACIÓN]])=MONTH(TODAY()),1,0)</f>
        <v>0</v>
      </c>
    </row>
    <row r="22" spans="1:20" ht="28.8" x14ac:dyDescent="0.3">
      <c r="A22" s="6"/>
      <c r="B22" s="18">
        <v>46126</v>
      </c>
      <c r="C22" s="1" t="s">
        <v>66</v>
      </c>
      <c r="D22" s="19" t="s">
        <v>67</v>
      </c>
      <c r="E22" s="20" t="s">
        <v>68</v>
      </c>
      <c r="F22">
        <v>45</v>
      </c>
      <c r="G22" s="6" t="s">
        <v>69</v>
      </c>
      <c r="H22" s="19" t="s">
        <v>70</v>
      </c>
      <c r="I22" s="19" t="s">
        <v>71</v>
      </c>
      <c r="J22" s="1" t="s">
        <v>36</v>
      </c>
      <c r="K22" s="6" t="s">
        <v>35</v>
      </c>
      <c r="L22" s="18"/>
      <c r="M22" s="18"/>
      <c r="N22" s="1" t="s">
        <v>36</v>
      </c>
      <c r="O22" t="b">
        <v>0</v>
      </c>
      <c r="P22" s="21"/>
      <c r="Q22" s="6" t="s">
        <v>0</v>
      </c>
      <c r="R22" s="1" t="s">
        <v>42</v>
      </c>
      <c r="S22">
        <v>2026</v>
      </c>
      <c r="T22" s="1">
        <f ca="1">IF(MONTH(qry_FAZNI__2[[#This Row],[CREACIÓN]])=MONTH(TODAY()),1,0)</f>
        <v>0</v>
      </c>
    </row>
    <row r="23" spans="1:20" ht="15.6" x14ac:dyDescent="0.3">
      <c r="A23" s="6"/>
      <c r="B23" s="18">
        <v>46126</v>
      </c>
      <c r="C23" s="1" t="s">
        <v>72</v>
      </c>
      <c r="D23" s="19" t="s">
        <v>29</v>
      </c>
      <c r="E23" s="20" t="s">
        <v>68</v>
      </c>
      <c r="F23">
        <v>22</v>
      </c>
      <c r="G23" s="6" t="s">
        <v>73</v>
      </c>
      <c r="H23" s="19" t="s">
        <v>74</v>
      </c>
      <c r="I23" s="19" t="s">
        <v>75</v>
      </c>
      <c r="J23" s="1" t="s">
        <v>29</v>
      </c>
      <c r="K23" s="6" t="s">
        <v>35</v>
      </c>
      <c r="L23" s="18"/>
      <c r="M23" s="18"/>
      <c r="N23" s="1" t="s">
        <v>36</v>
      </c>
      <c r="O23" t="b">
        <v>0</v>
      </c>
      <c r="P23" s="21">
        <v>46148</v>
      </c>
      <c r="Q23" s="6" t="s">
        <v>0</v>
      </c>
      <c r="R23" s="1" t="s">
        <v>42</v>
      </c>
      <c r="S23">
        <v>2026</v>
      </c>
      <c r="T23" s="1">
        <f ca="1">IF(MONTH(qry_FAZNI__2[[#This Row],[CREACIÓN]])=MONTH(TODAY()),1,0)</f>
        <v>0</v>
      </c>
    </row>
    <row r="24" spans="1:20" ht="28.8" x14ac:dyDescent="0.3">
      <c r="A24" s="6"/>
      <c r="B24" s="18">
        <v>46136</v>
      </c>
      <c r="C24" s="1" t="s">
        <v>76</v>
      </c>
      <c r="D24" s="19" t="s">
        <v>29</v>
      </c>
      <c r="E24" s="20" t="s">
        <v>40</v>
      </c>
      <c r="F24">
        <v>35</v>
      </c>
      <c r="G24" s="6" t="s">
        <v>77</v>
      </c>
      <c r="H24" s="19" t="s">
        <v>78</v>
      </c>
      <c r="I24" s="19" t="s">
        <v>79</v>
      </c>
      <c r="J24" s="1" t="s">
        <v>36</v>
      </c>
      <c r="K24" s="6" t="s">
        <v>80</v>
      </c>
      <c r="L24" s="18"/>
      <c r="M24" s="18">
        <v>46172</v>
      </c>
      <c r="N24" s="1" t="s">
        <v>36</v>
      </c>
      <c r="O24" t="b">
        <v>0</v>
      </c>
      <c r="P24" s="21"/>
      <c r="Q24" s="6" t="s">
        <v>0</v>
      </c>
      <c r="R24" s="1" t="s">
        <v>42</v>
      </c>
      <c r="S24">
        <v>2026</v>
      </c>
      <c r="T24" s="1">
        <f ca="1">IF(MONTH(qry_FAZNI__2[[#This Row],[CREACIÓN]])=MONTH(TODAY()),1,0)</f>
        <v>0</v>
      </c>
    </row>
    <row r="25" spans="1:20" ht="15.6" x14ac:dyDescent="0.3">
      <c r="A25" s="6"/>
      <c r="B25" s="18"/>
      <c r="C25" s="1"/>
      <c r="D25" s="19"/>
      <c r="E25" s="20"/>
      <c r="H25" s="19"/>
      <c r="I25" s="19"/>
      <c r="K25" s="6"/>
      <c r="L25" s="18"/>
      <c r="M25" s="18"/>
      <c r="P25" s="21"/>
      <c r="S25" s="1"/>
      <c r="T25" s="6"/>
    </row>
    <row r="26" spans="1:20" ht="15.6" x14ac:dyDescent="0.3">
      <c r="A26" s="6"/>
      <c r="B26" s="18"/>
      <c r="C26" s="1"/>
      <c r="D26" s="19"/>
      <c r="E26" s="20"/>
      <c r="H26" s="19"/>
      <c r="I26" s="19"/>
      <c r="K26" s="6"/>
      <c r="L26" s="18"/>
      <c r="M26" s="18"/>
      <c r="P26" s="21"/>
      <c r="S26" s="1"/>
      <c r="T26" s="6"/>
    </row>
    <row r="27" spans="1:20" ht="15.6" x14ac:dyDescent="0.3">
      <c r="A27" s="6"/>
      <c r="B27" s="18"/>
      <c r="C27" s="1"/>
      <c r="D27" s="19"/>
      <c r="E27" s="20"/>
      <c r="H27" s="19"/>
      <c r="I27" s="19"/>
      <c r="K27" s="6"/>
      <c r="L27" s="18"/>
      <c r="M27" s="18"/>
      <c r="P27" s="21"/>
      <c r="S27" s="1"/>
      <c r="T27" s="6"/>
    </row>
    <row r="28" spans="1:20" ht="15.6" x14ac:dyDescent="0.3">
      <c r="A28" s="6"/>
      <c r="B28" s="18"/>
      <c r="C28" s="1"/>
      <c r="D28" s="19"/>
      <c r="E28" s="20"/>
      <c r="H28" s="19"/>
      <c r="I28" s="19"/>
      <c r="K28" s="6"/>
      <c r="L28" s="18"/>
      <c r="M28" s="18"/>
      <c r="P28" s="21"/>
      <c r="S28" s="1"/>
      <c r="T28" s="6"/>
    </row>
    <row r="29" spans="1:20" ht="15.6" x14ac:dyDescent="0.3">
      <c r="A29" s="6"/>
      <c r="B29" s="18"/>
      <c r="C29" s="1"/>
      <c r="D29" s="19"/>
      <c r="E29" s="20"/>
      <c r="H29" s="19"/>
      <c r="I29" s="19"/>
      <c r="K29" s="6"/>
      <c r="L29" s="18"/>
      <c r="M29" s="18"/>
      <c r="P29" s="21"/>
      <c r="S29" s="1"/>
      <c r="T29" s="6"/>
    </row>
    <row r="30" spans="1:20" ht="15.6" x14ac:dyDescent="0.3">
      <c r="A30" s="6"/>
      <c r="B30" s="18"/>
      <c r="C30" s="1"/>
      <c r="D30" s="19"/>
      <c r="E30" s="20"/>
      <c r="H30" s="19"/>
      <c r="I30" s="19"/>
      <c r="K30" s="6"/>
      <c r="L30" s="18"/>
      <c r="M30" s="18"/>
      <c r="P30" s="21"/>
      <c r="S30" s="1"/>
      <c r="T30" s="6"/>
    </row>
    <row r="31" spans="1:20" ht="15.6" x14ac:dyDescent="0.3">
      <c r="A31" s="6"/>
      <c r="B31" s="18"/>
      <c r="C31" s="1"/>
      <c r="D31" s="19"/>
      <c r="E31" s="20"/>
      <c r="H31" s="19"/>
      <c r="I31" s="19"/>
      <c r="K31" s="6"/>
      <c r="L31" s="18"/>
      <c r="M31" s="18"/>
      <c r="P31" s="21"/>
      <c r="S31" s="1"/>
      <c r="T31" s="6"/>
    </row>
    <row r="32" spans="1:20" ht="15.6" x14ac:dyDescent="0.3">
      <c r="A32" s="6"/>
      <c r="B32" s="18"/>
      <c r="C32" s="1"/>
      <c r="D32" s="19"/>
      <c r="E32" s="20"/>
      <c r="H32" s="19"/>
      <c r="I32" s="19"/>
      <c r="K32" s="6"/>
      <c r="L32" s="18"/>
      <c r="M32" s="18"/>
      <c r="P32" s="21"/>
      <c r="S32" s="1"/>
      <c r="T32" s="6"/>
    </row>
    <row r="33" spans="1:20" ht="15.6" x14ac:dyDescent="0.3">
      <c r="A33" s="6"/>
      <c r="B33" s="18"/>
      <c r="C33" s="1"/>
      <c r="D33" s="19"/>
      <c r="E33" s="20"/>
      <c r="H33" s="19"/>
      <c r="I33" s="19"/>
      <c r="K33" s="6"/>
      <c r="L33" s="18"/>
      <c r="M33" s="18"/>
      <c r="P33" s="21"/>
      <c r="T33" s="6"/>
    </row>
    <row r="34" spans="1:20" ht="15.6" x14ac:dyDescent="0.3">
      <c r="A34" s="6"/>
      <c r="B34" s="18"/>
      <c r="C34" s="1"/>
      <c r="D34" s="19"/>
      <c r="E34" s="20"/>
      <c r="H34" s="19"/>
      <c r="I34" s="19"/>
      <c r="K34" s="6"/>
      <c r="L34" s="18"/>
      <c r="M34" s="18"/>
      <c r="P34" s="21"/>
      <c r="T34" s="6"/>
    </row>
    <row r="35" spans="1:20" ht="15.6" x14ac:dyDescent="0.3">
      <c r="A35" s="6"/>
      <c r="B35" s="18"/>
      <c r="C35" s="1"/>
      <c r="D35" s="19"/>
      <c r="E35" s="20"/>
      <c r="H35" s="19"/>
      <c r="I35" s="19"/>
      <c r="K35" s="6"/>
      <c r="L35" s="18"/>
      <c r="M35" s="18"/>
      <c r="P35" s="21"/>
      <c r="T35" s="6"/>
    </row>
    <row r="36" spans="1:20" ht="15.6" x14ac:dyDescent="0.3">
      <c r="A36" s="6"/>
      <c r="B36" s="18"/>
      <c r="C36" s="1"/>
      <c r="D36" s="19"/>
      <c r="E36" s="20"/>
      <c r="H36" s="19"/>
      <c r="I36" s="19"/>
      <c r="K36" s="6"/>
      <c r="L36" s="18"/>
      <c r="M36" s="18"/>
      <c r="P36" s="21"/>
      <c r="T36" s="6"/>
    </row>
    <row r="37" spans="1:20" ht="15.6" x14ac:dyDescent="0.3">
      <c r="A37" s="6"/>
      <c r="B37" s="18"/>
      <c r="C37" s="1"/>
      <c r="D37" s="19"/>
      <c r="E37" s="20"/>
      <c r="H37" s="19"/>
      <c r="I37" s="19"/>
      <c r="K37" s="6"/>
      <c r="L37" s="18"/>
      <c r="M37" s="18"/>
      <c r="P37" s="21"/>
      <c r="T37" s="6"/>
    </row>
    <row r="38" spans="1:20" ht="15.6" x14ac:dyDescent="0.3">
      <c r="A38" s="6"/>
      <c r="B38" s="18"/>
      <c r="C38" s="1"/>
      <c r="D38" s="19"/>
      <c r="E38" s="20"/>
      <c r="H38" s="19"/>
      <c r="I38" s="19"/>
      <c r="K38" s="6"/>
      <c r="L38" s="18"/>
      <c r="M38" s="18"/>
      <c r="P38" s="21"/>
      <c r="T38" s="6"/>
    </row>
    <row r="39" spans="1:20" ht="15.6" x14ac:dyDescent="0.3">
      <c r="A39" s="6"/>
      <c r="B39" s="18"/>
      <c r="C39" s="1"/>
      <c r="D39" s="19"/>
      <c r="E39" s="20"/>
      <c r="H39" s="19"/>
      <c r="I39" s="19"/>
      <c r="K39" s="6"/>
      <c r="L39" s="18"/>
      <c r="M39" s="18"/>
      <c r="P39" s="21"/>
      <c r="T39" s="6"/>
    </row>
    <row r="40" spans="1:20" ht="15.6" x14ac:dyDescent="0.3">
      <c r="A40" s="6"/>
      <c r="B40" s="18"/>
      <c r="C40" s="1"/>
      <c r="D40" s="19"/>
      <c r="E40" s="20"/>
      <c r="H40" s="19"/>
      <c r="I40" s="19"/>
      <c r="K40" s="6"/>
      <c r="L40" s="18"/>
      <c r="M40" s="18"/>
      <c r="P40" s="21"/>
      <c r="T40" s="6"/>
    </row>
    <row r="41" spans="1:20" ht="15.6" x14ac:dyDescent="0.3">
      <c r="A41" s="6"/>
      <c r="B41" s="18"/>
      <c r="C41" s="1"/>
      <c r="D41" s="19"/>
      <c r="E41" s="20"/>
      <c r="H41" s="19"/>
      <c r="I41" s="19"/>
      <c r="K41" s="6"/>
      <c r="L41" s="18"/>
      <c r="M41" s="18"/>
      <c r="P41" s="21"/>
      <c r="T41" s="6"/>
    </row>
    <row r="42" spans="1:20" ht="15.6" x14ac:dyDescent="0.3">
      <c r="A42" s="6"/>
      <c r="B42" s="18"/>
      <c r="C42" s="1"/>
      <c r="D42" s="19"/>
      <c r="E42" s="20"/>
      <c r="H42" s="19"/>
      <c r="I42" s="19"/>
      <c r="K42" s="6"/>
      <c r="L42" s="18"/>
      <c r="M42" s="18"/>
      <c r="P42" s="21"/>
      <c r="T42" s="6"/>
    </row>
    <row r="43" spans="1:20" ht="15.6" x14ac:dyDescent="0.3">
      <c r="A43" s="6"/>
      <c r="B43" s="18"/>
      <c r="C43" s="1"/>
      <c r="D43" s="19"/>
      <c r="E43" s="20"/>
      <c r="H43" s="19"/>
      <c r="I43" s="19"/>
      <c r="K43" s="6"/>
      <c r="L43" s="18"/>
      <c r="M43" s="18"/>
      <c r="P43" s="21"/>
      <c r="T43" s="6"/>
    </row>
    <row r="44" spans="1:20" ht="15.6" x14ac:dyDescent="0.3">
      <c r="A44" s="6"/>
      <c r="B44" s="18"/>
      <c r="C44" s="1"/>
      <c r="D44" s="19"/>
      <c r="E44" s="20"/>
      <c r="H44" s="19"/>
      <c r="I44" s="19"/>
      <c r="K44" s="6"/>
      <c r="L44" s="18"/>
      <c r="M44" s="18"/>
      <c r="P44" s="21"/>
      <c r="T44" s="6"/>
    </row>
    <row r="45" spans="1:20" ht="15.6" x14ac:dyDescent="0.3">
      <c r="A45" s="6"/>
      <c r="B45" s="18"/>
      <c r="C45" s="1"/>
      <c r="D45" s="19"/>
      <c r="E45" s="20"/>
      <c r="H45" s="19"/>
      <c r="I45" s="19"/>
      <c r="K45" s="6"/>
      <c r="L45" s="18"/>
      <c r="M45" s="18"/>
      <c r="P45" s="21"/>
      <c r="T45" s="6"/>
    </row>
    <row r="46" spans="1:20" ht="15.6" x14ac:dyDescent="0.3">
      <c r="A46" s="6"/>
      <c r="B46" s="18"/>
      <c r="C46" s="1"/>
      <c r="D46" s="19"/>
      <c r="E46" s="20"/>
      <c r="H46" s="19"/>
      <c r="I46" s="19"/>
      <c r="K46" s="6"/>
      <c r="L46" s="18"/>
      <c r="M46" s="18"/>
      <c r="P46" s="21"/>
      <c r="T46" s="6"/>
    </row>
    <row r="47" spans="1:20" ht="15.6" x14ac:dyDescent="0.3">
      <c r="A47" s="6"/>
      <c r="B47" s="18"/>
      <c r="C47" s="1"/>
      <c r="D47" s="19"/>
      <c r="E47" s="20"/>
      <c r="H47" s="19"/>
      <c r="I47" s="19"/>
      <c r="K47" s="6"/>
      <c r="L47" s="18"/>
      <c r="M47" s="18"/>
      <c r="P47" s="21"/>
      <c r="T47" s="6"/>
    </row>
    <row r="48" spans="1:20" ht="15.6" x14ac:dyDescent="0.3">
      <c r="A48" s="6"/>
      <c r="B48" s="18"/>
      <c r="C48" s="1"/>
      <c r="D48" s="19"/>
      <c r="E48" s="20"/>
      <c r="H48" s="19"/>
      <c r="I48" s="19"/>
      <c r="K48" s="6"/>
      <c r="L48" s="18"/>
      <c r="M48" s="18"/>
      <c r="P48" s="21"/>
      <c r="T48" s="6"/>
    </row>
    <row r="49" spans="1:20" ht="15.6" x14ac:dyDescent="0.3">
      <c r="A49" s="6"/>
      <c r="B49" s="18"/>
      <c r="C49" s="1"/>
      <c r="D49" s="19"/>
      <c r="E49" s="20"/>
      <c r="H49" s="19"/>
      <c r="I49" s="19"/>
      <c r="K49" s="6"/>
      <c r="L49" s="18"/>
      <c r="M49" s="18"/>
      <c r="P49" s="21"/>
      <c r="T49" s="6"/>
    </row>
    <row r="50" spans="1:20" ht="15.6" x14ac:dyDescent="0.3">
      <c r="A50" s="6"/>
      <c r="B50" s="18"/>
      <c r="C50" s="1"/>
      <c r="D50" s="19"/>
      <c r="E50" s="20"/>
      <c r="H50" s="19"/>
      <c r="I50" s="19"/>
      <c r="K50" s="6"/>
      <c r="L50" s="18"/>
      <c r="M50" s="18"/>
      <c r="P50" s="21"/>
      <c r="T50" s="6"/>
    </row>
    <row r="51" spans="1:20" ht="15.6" x14ac:dyDescent="0.3">
      <c r="A51" s="6"/>
      <c r="B51" s="18"/>
      <c r="C51" s="1"/>
      <c r="D51" s="19"/>
      <c r="E51" s="20"/>
      <c r="H51" s="19"/>
      <c r="I51" s="19"/>
      <c r="K51" s="6"/>
      <c r="L51" s="18"/>
      <c r="M51" s="18"/>
      <c r="P51" s="21"/>
      <c r="T51" s="6"/>
    </row>
    <row r="52" spans="1:20" ht="15.6" x14ac:dyDescent="0.3">
      <c r="A52" s="6"/>
      <c r="B52" s="18"/>
      <c r="C52" s="1"/>
      <c r="D52" s="19"/>
      <c r="E52" s="20"/>
      <c r="H52" s="19"/>
      <c r="I52" s="19"/>
      <c r="K52" s="6"/>
      <c r="L52" s="18"/>
      <c r="M52" s="18"/>
      <c r="P52" s="21"/>
      <c r="T52" s="6"/>
    </row>
    <row r="53" spans="1:20" ht="15.6" x14ac:dyDescent="0.3">
      <c r="A53" s="6"/>
      <c r="B53" s="18"/>
      <c r="C53" s="1"/>
      <c r="D53" s="19"/>
      <c r="E53" s="20"/>
      <c r="H53" s="19"/>
      <c r="I53" s="19"/>
      <c r="K53" s="6"/>
      <c r="L53" s="18"/>
      <c r="M53" s="18"/>
      <c r="P53" s="21"/>
      <c r="T53" s="6"/>
    </row>
    <row r="54" spans="1:20" ht="15.6" x14ac:dyDescent="0.3">
      <c r="A54" s="6"/>
      <c r="B54" s="18"/>
      <c r="C54" s="1"/>
      <c r="D54" s="19"/>
      <c r="E54" s="20"/>
      <c r="H54" s="19"/>
      <c r="I54" s="19"/>
      <c r="K54" s="6"/>
      <c r="L54" s="18"/>
      <c r="M54" s="18"/>
      <c r="P54" s="21"/>
      <c r="T54" s="6"/>
    </row>
    <row r="55" spans="1:20" ht="15.6" x14ac:dyDescent="0.3">
      <c r="A55" s="6"/>
      <c r="B55" s="18"/>
      <c r="C55" s="1"/>
      <c r="D55" s="19"/>
      <c r="E55" s="20"/>
      <c r="H55" s="19"/>
      <c r="I55" s="19"/>
      <c r="K55" s="6"/>
      <c r="L55" s="18"/>
      <c r="M55" s="18"/>
      <c r="P55" s="21"/>
      <c r="T55" s="6"/>
    </row>
    <row r="56" spans="1:20" ht="15.6" x14ac:dyDescent="0.3">
      <c r="A56" s="6"/>
      <c r="B56" s="18"/>
      <c r="C56" s="1"/>
      <c r="D56" s="19"/>
      <c r="E56" s="20"/>
      <c r="H56" s="19"/>
      <c r="I56" s="19"/>
      <c r="K56" s="6"/>
      <c r="L56" s="18"/>
      <c r="M56" s="18"/>
      <c r="P56" s="21"/>
      <c r="T56" s="6"/>
    </row>
    <row r="57" spans="1:20" ht="15.6" x14ac:dyDescent="0.3">
      <c r="A57" s="6"/>
      <c r="B57" s="18"/>
      <c r="C57" s="1"/>
      <c r="D57" s="19"/>
      <c r="E57" s="20"/>
      <c r="H57" s="19"/>
      <c r="I57" s="19"/>
      <c r="K57" s="6"/>
      <c r="L57" s="18"/>
      <c r="M57" s="18"/>
      <c r="P57" s="21"/>
      <c r="T57" s="6"/>
    </row>
    <row r="58" spans="1:20" ht="15.6" x14ac:dyDescent="0.3">
      <c r="A58" s="6"/>
      <c r="B58" s="18"/>
      <c r="C58" s="1"/>
      <c r="D58" s="19"/>
      <c r="E58" s="20"/>
      <c r="H58" s="19"/>
      <c r="I58" s="19"/>
      <c r="K58" s="6"/>
      <c r="L58" s="18"/>
      <c r="M58" s="18"/>
      <c r="P58" s="21"/>
      <c r="T58" s="6"/>
    </row>
    <row r="59" spans="1:20" ht="15.6" x14ac:dyDescent="0.3">
      <c r="A59" s="6"/>
      <c r="B59" s="18"/>
      <c r="C59" s="1"/>
      <c r="D59" s="19"/>
      <c r="E59" s="20"/>
      <c r="H59" s="19"/>
      <c r="I59" s="19"/>
      <c r="K59" s="6"/>
      <c r="L59" s="18"/>
      <c r="M59" s="18"/>
      <c r="P59" s="21"/>
      <c r="T59" s="6"/>
    </row>
    <row r="60" spans="1:20" ht="15.6" x14ac:dyDescent="0.3">
      <c r="A60" s="6"/>
      <c r="B60" s="18"/>
      <c r="C60" s="1"/>
      <c r="D60" s="19"/>
      <c r="E60" s="20"/>
      <c r="H60" s="19"/>
      <c r="I60" s="19"/>
      <c r="K60" s="6"/>
      <c r="L60" s="18"/>
      <c r="M60" s="18"/>
      <c r="P60" s="21"/>
      <c r="T60" s="6"/>
    </row>
    <row r="61" spans="1:20" ht="15.6" x14ac:dyDescent="0.3">
      <c r="A61" s="6"/>
      <c r="B61" s="18"/>
      <c r="C61" s="1"/>
      <c r="D61" s="19"/>
      <c r="E61" s="20"/>
      <c r="H61" s="19"/>
      <c r="I61" s="19"/>
      <c r="K61" s="6"/>
      <c r="L61" s="18"/>
      <c r="M61" s="18"/>
      <c r="P61" s="21"/>
      <c r="T61" s="6"/>
    </row>
    <row r="62" spans="1:20" ht="15.6" x14ac:dyDescent="0.3">
      <c r="A62" s="6"/>
      <c r="B62" s="18"/>
      <c r="C62" s="1"/>
      <c r="D62" s="19"/>
      <c r="E62" s="20"/>
      <c r="H62" s="19"/>
      <c r="I62" s="19"/>
      <c r="K62" s="6"/>
      <c r="L62" s="18"/>
      <c r="M62" s="18"/>
      <c r="P62" s="21"/>
      <c r="T62" s="6"/>
    </row>
    <row r="63" spans="1:20" x14ac:dyDescent="0.3">
      <c r="B63" s="18"/>
      <c r="C63" s="6"/>
      <c r="L63" s="18"/>
      <c r="M63" s="18"/>
      <c r="P63" s="21"/>
      <c r="T63" s="6"/>
    </row>
    <row r="64" spans="1:20" x14ac:dyDescent="0.3">
      <c r="B64" s="18"/>
      <c r="C64" s="6"/>
      <c r="L64" s="18"/>
      <c r="M64" s="18"/>
      <c r="P64" s="21"/>
      <c r="T64" s="6"/>
    </row>
    <row r="65" spans="2:20" x14ac:dyDescent="0.3">
      <c r="B65" s="18"/>
      <c r="C65" s="6"/>
      <c r="L65" s="18"/>
      <c r="M65" s="18"/>
      <c r="P65" s="21"/>
      <c r="T65" s="6"/>
    </row>
    <row r="66" spans="2:20" x14ac:dyDescent="0.3">
      <c r="B66" s="18"/>
      <c r="C66" s="6"/>
      <c r="L66" s="18"/>
      <c r="M66" s="18"/>
      <c r="P66" s="21"/>
      <c r="T66" s="6"/>
    </row>
    <row r="67" spans="2:20" x14ac:dyDescent="0.3">
      <c r="B67" s="18"/>
      <c r="C67" s="6"/>
      <c r="L67" s="18"/>
      <c r="M67" s="18"/>
      <c r="P67" s="21"/>
      <c r="T67" s="6"/>
    </row>
    <row r="68" spans="2:20" x14ac:dyDescent="0.3">
      <c r="B68" s="18"/>
      <c r="C68" s="6"/>
      <c r="L68" s="18"/>
      <c r="M68" s="18"/>
      <c r="P68" s="21"/>
      <c r="T68" s="6"/>
    </row>
    <row r="69" spans="2:20" x14ac:dyDescent="0.3">
      <c r="B69" s="18"/>
      <c r="C69" s="6"/>
      <c r="L69" s="18"/>
      <c r="M69" s="18"/>
      <c r="P69" s="21"/>
      <c r="T69" s="6"/>
    </row>
    <row r="70" spans="2:20" x14ac:dyDescent="0.3">
      <c r="B70" s="18"/>
      <c r="C70" s="6"/>
      <c r="L70" s="18"/>
      <c r="M70" s="18"/>
      <c r="P70" s="21"/>
      <c r="T70" s="6"/>
    </row>
    <row r="71" spans="2:20" x14ac:dyDescent="0.3">
      <c r="B71" s="18"/>
      <c r="C71" s="6"/>
      <c r="L71" s="18"/>
      <c r="M71" s="18"/>
      <c r="P71" s="21"/>
      <c r="T71" s="6"/>
    </row>
    <row r="72" spans="2:20" x14ac:dyDescent="0.3">
      <c r="B72" s="18"/>
      <c r="C72" s="6"/>
      <c r="L72" s="18"/>
      <c r="M72" s="18"/>
      <c r="P72" s="21"/>
      <c r="T72" s="6"/>
    </row>
    <row r="73" spans="2:20" x14ac:dyDescent="0.3">
      <c r="B73" s="18"/>
      <c r="C73" s="6"/>
      <c r="L73" s="18"/>
      <c r="M73" s="18"/>
      <c r="P73" s="21"/>
      <c r="T73" s="6"/>
    </row>
    <row r="74" spans="2:20" x14ac:dyDescent="0.3">
      <c r="B74" s="18"/>
      <c r="C74" s="6"/>
      <c r="L74" s="18"/>
      <c r="M74" s="18"/>
      <c r="P74" s="21"/>
      <c r="T74" s="6"/>
    </row>
    <row r="75" spans="2:20" x14ac:dyDescent="0.3">
      <c r="B75" s="18"/>
      <c r="C75" s="6"/>
      <c r="L75" s="18"/>
      <c r="M75" s="18"/>
      <c r="P75" s="21"/>
      <c r="T75" s="6"/>
    </row>
    <row r="76" spans="2:20" x14ac:dyDescent="0.3">
      <c r="B76" s="18"/>
      <c r="C76" s="6"/>
      <c r="L76" s="18"/>
      <c r="M76" s="18"/>
      <c r="P76" s="21"/>
      <c r="T76" s="6"/>
    </row>
    <row r="77" spans="2:20" x14ac:dyDescent="0.3">
      <c r="B77" s="18"/>
      <c r="C77" s="6"/>
      <c r="L77" s="18"/>
      <c r="M77" s="18"/>
      <c r="P77" s="21"/>
      <c r="T77" s="6"/>
    </row>
    <row r="78" spans="2:20" x14ac:dyDescent="0.3">
      <c r="B78" s="18"/>
      <c r="C78" s="6"/>
      <c r="L78" s="18"/>
      <c r="M78" s="18"/>
      <c r="P78" s="21"/>
      <c r="T78" s="6"/>
    </row>
  </sheetData>
  <conditionalFormatting sqref="E12:P61 D63:D1028">
    <cfRule type="cellIs" dxfId="25" priority="1" operator="equal">
      <formula>"Cancelada"</formula>
    </cfRule>
    <cfRule type="cellIs" dxfId="24" priority="2" operator="equal">
      <formula>"Completada"</formula>
    </cfRule>
    <cfRule type="cellIs" dxfId="23" priority="3" operator="equal">
      <formula>"Vencida"</formula>
    </cfRule>
    <cfRule type="cellIs" dxfId="22" priority="4" operator="equal">
      <formula>"En Curso"</formula>
    </cfRule>
    <cfRule type="cellIs" dxfId="21" priority="5" operator="equal">
      <formula>"En Revisión"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C067EE25-D9AD-4C35-A88B-BDC74C5B9DBE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137AB333-DBA5-4E1B-839E-648F260C01C5}"/>
</file>

<file path=customXml/itemProps3.xml><?xml version="1.0" encoding="utf-8"?>
<ds:datastoreItem xmlns:ds="http://schemas.openxmlformats.org/officeDocument/2006/customXml" ds:itemID="{7A5E0ADB-11E3-4B05-8C1B-8973749AC2B6}"/>
</file>

<file path=customXml/itemProps4.xml><?xml version="1.0" encoding="utf-8"?>
<ds:datastoreItem xmlns:ds="http://schemas.openxmlformats.org/officeDocument/2006/customXml" ds:itemID="{32FEB052-4ADD-475C-8E29-0FAB57D1FD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FAZNI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Barreto</dc:creator>
  <cp:lastModifiedBy>Fernando Barreto</cp:lastModifiedBy>
  <dcterms:created xsi:type="dcterms:W3CDTF">2026-05-29T15:42:35Z</dcterms:created>
  <dcterms:modified xsi:type="dcterms:W3CDTF">2026-05-29T15:43:09Z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